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IS\2017-II\Proyecto de grado I\Apéndices Libro\Apéndices\"/>
    </mc:Choice>
  </mc:AlternateContent>
  <bookViews>
    <workbookView xWindow="0" yWindow="0" windowWidth="10635" windowHeight="7200"/>
  </bookViews>
  <sheets>
    <sheet name="M-DAEI FINAL" sheetId="4" r:id="rId1"/>
    <sheet name="CONVENCIONES" sheetId="5" r:id="rId2"/>
  </sheets>
  <definedNames>
    <definedName name="ALCANCE">'M-DAEI FINAL'!$BA$5:$BA$7</definedName>
    <definedName name="CANTIDAD">'M-DAEI FINAL'!$BI$5:$BI$7</definedName>
    <definedName name="DURACIÓN">'M-DAEI FINAL'!$BE$5:$BE$7</definedName>
    <definedName name="NORMATIVIDAD">'M-DAEI FINAL'!$BK$5:$BK$6</definedName>
    <definedName name="PROBABILIDAD">'M-DAEI FINAL'!$BC$5:$BC$7</definedName>
    <definedName name="RECUPERABILIDAD">'M-DAEI FINAL'!$BG$5:$BG$7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6" i="4" l="1"/>
  <c r="U25" i="4"/>
  <c r="U22" i="4"/>
  <c r="J8" i="4" l="1"/>
  <c r="L8" i="4"/>
  <c r="N8" i="4"/>
  <c r="P8" i="4"/>
  <c r="J9" i="4"/>
  <c r="L9" i="4"/>
  <c r="N9" i="4"/>
  <c r="P9" i="4"/>
  <c r="J10" i="4"/>
  <c r="L10" i="4"/>
  <c r="N10" i="4"/>
  <c r="P10" i="4"/>
  <c r="J11" i="4"/>
  <c r="L11" i="4"/>
  <c r="N11" i="4"/>
  <c r="P11" i="4"/>
  <c r="J12" i="4"/>
  <c r="L12" i="4"/>
  <c r="N12" i="4"/>
  <c r="P12" i="4"/>
  <c r="J13" i="4"/>
  <c r="L13" i="4"/>
  <c r="N13" i="4"/>
  <c r="P13" i="4"/>
  <c r="J14" i="4"/>
  <c r="L14" i="4"/>
  <c r="N14" i="4"/>
  <c r="P14" i="4"/>
  <c r="J15" i="4"/>
  <c r="L15" i="4"/>
  <c r="N15" i="4"/>
  <c r="P15" i="4"/>
  <c r="J16" i="4"/>
  <c r="L16" i="4"/>
  <c r="N16" i="4"/>
  <c r="P16" i="4"/>
  <c r="J17" i="4"/>
  <c r="L17" i="4"/>
  <c r="N17" i="4"/>
  <c r="P17" i="4"/>
  <c r="J18" i="4"/>
  <c r="L18" i="4"/>
  <c r="N18" i="4"/>
  <c r="P18" i="4"/>
  <c r="J19" i="4"/>
  <c r="L19" i="4"/>
  <c r="N19" i="4"/>
  <c r="P19" i="4"/>
  <c r="J20" i="4"/>
  <c r="L20" i="4"/>
  <c r="N20" i="4"/>
  <c r="P20" i="4"/>
  <c r="R6" i="4" l="1"/>
  <c r="R7" i="4"/>
  <c r="R8" i="4"/>
  <c r="R9" i="4"/>
  <c r="R10" i="4"/>
  <c r="R11" i="4"/>
  <c r="R12" i="4"/>
  <c r="R13" i="4"/>
  <c r="R14" i="4"/>
  <c r="R15" i="4"/>
  <c r="R16" i="4"/>
  <c r="R17" i="4"/>
  <c r="R18" i="4"/>
  <c r="R19" i="4"/>
  <c r="R20" i="4"/>
  <c r="P6" i="4"/>
  <c r="P7" i="4"/>
  <c r="N6" i="4"/>
  <c r="N7" i="4"/>
  <c r="L6" i="4"/>
  <c r="L7" i="4"/>
  <c r="J6" i="4"/>
  <c r="J7" i="4"/>
  <c r="R5" i="4"/>
  <c r="P5" i="4"/>
  <c r="N5" i="4"/>
  <c r="L5" i="4"/>
  <c r="J5" i="4"/>
  <c r="H5" i="4"/>
  <c r="H6" i="4"/>
  <c r="H7" i="4"/>
  <c r="H8" i="4"/>
  <c r="H9" i="4"/>
  <c r="H10" i="4"/>
  <c r="H11" i="4"/>
  <c r="S11" i="4" s="1"/>
  <c r="H12" i="4"/>
  <c r="S12" i="4" s="1"/>
  <c r="H13" i="4"/>
  <c r="H14" i="4"/>
  <c r="H15" i="4"/>
  <c r="S15" i="4" s="1"/>
  <c r="H16" i="4"/>
  <c r="H17" i="4"/>
  <c r="H18" i="4"/>
  <c r="H19" i="4"/>
  <c r="H20" i="4"/>
  <c r="S18" i="4" l="1"/>
  <c r="T18" i="4" s="1"/>
  <c r="U18" i="4" s="1"/>
  <c r="S14" i="4"/>
  <c r="T12" i="4"/>
  <c r="U12" i="4" s="1"/>
  <c r="T15" i="4"/>
  <c r="U15" i="4" s="1"/>
  <c r="T11" i="4"/>
  <c r="U11" i="4" s="1"/>
  <c r="T14" i="4"/>
  <c r="U14" i="4" s="1"/>
  <c r="S8" i="4"/>
  <c r="S7" i="4"/>
  <c r="S20" i="4"/>
  <c r="S16" i="4"/>
  <c r="S19" i="4"/>
  <c r="S17" i="4"/>
  <c r="S13" i="4"/>
  <c r="S9" i="4"/>
  <c r="S6" i="4"/>
  <c r="S5" i="4"/>
  <c r="S10" i="4"/>
  <c r="T5" i="4" l="1"/>
  <c r="U5" i="4" s="1"/>
  <c r="T17" i="4"/>
  <c r="U17" i="4" s="1"/>
  <c r="T7" i="4"/>
  <c r="U7" i="4" s="1"/>
  <c r="T6" i="4"/>
  <c r="U6" i="4" s="1"/>
  <c r="T19" i="4"/>
  <c r="U19" i="4" s="1"/>
  <c r="T8" i="4"/>
  <c r="U8" i="4" s="1"/>
  <c r="T9" i="4"/>
  <c r="U9" i="4" s="1"/>
  <c r="T16" i="4"/>
  <c r="U16" i="4" s="1"/>
  <c r="T10" i="4"/>
  <c r="U10" i="4" s="1"/>
  <c r="T13" i="4"/>
  <c r="U13" i="4" s="1"/>
  <c r="T20" i="4"/>
  <c r="U20" i="4" s="1"/>
</calcChain>
</file>

<file path=xl/comments1.xml><?xml version="1.0" encoding="utf-8"?>
<comments xmlns="http://schemas.openxmlformats.org/spreadsheetml/2006/main">
  <authors>
    <author>TuSoft</author>
  </authors>
  <commentList>
    <comment ref="G4" authorId="0" shapeId="0">
      <text>
        <r>
          <rPr>
            <b/>
            <sz val="9"/>
            <color indexed="81"/>
            <rFont val="Tahoma"/>
            <family val="2"/>
          </rPr>
          <t>TuSoft:</t>
        </r>
        <r>
          <rPr>
            <sz val="9"/>
            <color indexed="81"/>
            <rFont val="Tahoma"/>
            <family val="2"/>
          </rPr>
          <t xml:space="preserve">
Se refiere al área de
influencia del impacto en
relación con el entorno
donde se genera.</t>
        </r>
      </text>
    </comment>
    <comment ref="I4" authorId="0" shapeId="0">
      <text>
        <r>
          <rPr>
            <b/>
            <sz val="9"/>
            <color indexed="81"/>
            <rFont val="Tahoma"/>
            <family val="2"/>
          </rPr>
          <t>TuSoft:</t>
        </r>
        <r>
          <rPr>
            <sz val="9"/>
            <color indexed="81"/>
            <rFont val="Tahoma"/>
            <family val="2"/>
          </rPr>
          <t xml:space="preserve">
Se refiere a la posibilidad
que se dé el impacto y está relacionada con la
"REGULARIDAD" (Normal,
anormal o de emergencia).</t>
        </r>
      </text>
    </comment>
    <comment ref="K4" authorId="0" shapeId="0">
      <text>
        <r>
          <rPr>
            <b/>
            <sz val="9"/>
            <color indexed="81"/>
            <rFont val="Tahoma"/>
            <family val="2"/>
          </rPr>
          <t>TuSoft:</t>
        </r>
        <r>
          <rPr>
            <sz val="9"/>
            <color indexed="81"/>
            <rFont val="Tahoma"/>
            <family val="2"/>
          </rPr>
          <t xml:space="preserve">
Se refiere al tiempo que 
permanecerá el efecto
positivo o negativo del
impacto en el ambiente. </t>
        </r>
      </text>
    </comment>
    <comment ref="M4" authorId="0" shapeId="0">
      <text>
        <r>
          <rPr>
            <b/>
            <sz val="9"/>
            <color indexed="81"/>
            <rFont val="Tahoma"/>
            <family val="2"/>
          </rPr>
          <t>TuSoft:</t>
        </r>
        <r>
          <rPr>
            <sz val="9"/>
            <color indexed="81"/>
            <rFont val="Tahoma"/>
            <family val="2"/>
          </rPr>
          <t xml:space="preserve">
Se refiere a la posibilidad
de reconstrucción, total o parcial del recurso
afectado por el impacto.</t>
        </r>
      </text>
    </comment>
    <comment ref="O4" authorId="0" shapeId="0">
      <text>
        <r>
          <rPr>
            <b/>
            <sz val="9"/>
            <color indexed="81"/>
            <rFont val="Tahoma"/>
            <family val="2"/>
          </rPr>
          <t>TuSoft:</t>
        </r>
        <r>
          <rPr>
            <sz val="9"/>
            <color indexed="81"/>
            <rFont val="Tahoma"/>
            <family val="2"/>
          </rPr>
          <t xml:space="preserve">
Se refiere a la magnitud
del impacto, es decir, la
severidad con la que
ocurrirá la afectación y/o
riesgo sobre el recurso.</t>
        </r>
      </text>
    </comment>
    <comment ref="Q4" authorId="0" shapeId="0">
      <text>
        <r>
          <rPr>
            <b/>
            <sz val="9"/>
            <color indexed="81"/>
            <rFont val="Tahoma"/>
            <family val="2"/>
          </rPr>
          <t>TuSoft:</t>
        </r>
        <r>
          <rPr>
            <sz val="9"/>
            <color indexed="81"/>
            <rFont val="Tahoma"/>
            <family val="2"/>
          </rPr>
          <t xml:space="preserve">
Hace referencia a la
normatividad ambiental
aplicable al aspecto y/o el
impacto ambiental.</t>
        </r>
      </text>
    </comment>
    <comment ref="S4" authorId="0" shapeId="0">
      <text>
        <r>
          <rPr>
            <b/>
            <sz val="9"/>
            <color indexed="81"/>
            <rFont val="Tahoma"/>
            <family val="2"/>
          </rPr>
          <t>TuSoft:</t>
        </r>
        <r>
          <rPr>
            <sz val="9"/>
            <color indexed="81"/>
            <rFont val="Tahoma"/>
            <family val="2"/>
          </rPr>
          <t xml:space="preserve">
La importancia del impacto se cuantifica finalmente multiplicando.
</t>
        </r>
        <r>
          <rPr>
            <b/>
            <sz val="9"/>
            <color indexed="81"/>
            <rFont val="Tahoma"/>
            <family val="2"/>
          </rPr>
          <t>(I = A*P*D*R*C*N)</t>
        </r>
        <r>
          <rPr>
            <sz val="9"/>
            <color indexed="81"/>
            <rFont val="Tahoma"/>
            <family val="2"/>
          </rPr>
          <t xml:space="preserve">
</t>
        </r>
      </text>
    </comment>
    <comment ref="T4" authorId="0" shapeId="0">
      <text>
        <r>
          <rPr>
            <b/>
            <sz val="9"/>
            <color indexed="81"/>
            <rFont val="Tahoma"/>
            <family val="2"/>
          </rPr>
          <t>TuSoft:</t>
        </r>
        <r>
          <rPr>
            <sz val="9"/>
            <color indexed="81"/>
            <rFont val="Tahoma"/>
            <family val="2"/>
          </rPr>
          <t xml:space="preserve">
</t>
        </r>
        <r>
          <rPr>
            <b/>
            <sz val="9"/>
            <color indexed="81"/>
            <rFont val="Tahoma"/>
            <family val="2"/>
          </rPr>
          <t>ALTA:</t>
        </r>
        <r>
          <rPr>
            <sz val="9"/>
            <color indexed="81"/>
            <rFont val="Tahoma"/>
            <family val="2"/>
          </rPr>
          <t xml:space="preserve"> &gt; 125.000 a 1.000.000
</t>
        </r>
        <r>
          <rPr>
            <b/>
            <sz val="9"/>
            <color indexed="81"/>
            <rFont val="Tahoma"/>
            <family val="2"/>
          </rPr>
          <t>MODERADA:</t>
        </r>
        <r>
          <rPr>
            <sz val="9"/>
            <color indexed="81"/>
            <rFont val="Tahoma"/>
            <family val="2"/>
          </rPr>
          <t xml:space="preserve"> &gt; 25000 a 125000
</t>
        </r>
        <r>
          <rPr>
            <b/>
            <sz val="9"/>
            <color indexed="81"/>
            <rFont val="Tahoma"/>
            <family val="2"/>
          </rPr>
          <t>BAJA:</t>
        </r>
        <r>
          <rPr>
            <sz val="9"/>
            <color indexed="81"/>
            <rFont val="Tahoma"/>
            <family val="2"/>
          </rPr>
          <t xml:space="preserve"> 1 a 25.000
</t>
        </r>
      </text>
    </comment>
    <comment ref="U4" authorId="0" shapeId="0">
      <text>
        <r>
          <rPr>
            <b/>
            <sz val="9"/>
            <color indexed="81"/>
            <rFont val="Tahoma"/>
            <family val="2"/>
          </rPr>
          <t>TuSoft:</t>
        </r>
        <r>
          <rPr>
            <sz val="9"/>
            <color indexed="81"/>
            <rFont val="Tahoma"/>
            <family val="2"/>
          </rPr>
          <t xml:space="preserve">
•</t>
        </r>
        <r>
          <rPr>
            <b/>
            <sz val="9"/>
            <color indexed="81"/>
            <rFont val="Tahoma"/>
            <family val="2"/>
          </rPr>
          <t xml:space="preserve"> Significativo:</t>
        </r>
        <r>
          <rPr>
            <sz val="9"/>
            <color indexed="81"/>
            <rFont val="Tahoma"/>
            <family val="2"/>
          </rPr>
          <t xml:space="preserve"> Cuando la importancia resulta moderada, alta o no cumple con la
normatividad
• </t>
        </r>
        <r>
          <rPr>
            <b/>
            <sz val="9"/>
            <color indexed="81"/>
            <rFont val="Tahoma"/>
            <family val="2"/>
          </rPr>
          <t>No significativo</t>
        </r>
        <r>
          <rPr>
            <sz val="9"/>
            <color indexed="81"/>
            <rFont val="Tahoma"/>
            <family val="2"/>
          </rPr>
          <t xml:space="preserve">: Cuando la importancia es baja.
 </t>
        </r>
      </text>
    </comment>
  </commentList>
</comments>
</file>

<file path=xl/sharedStrings.xml><?xml version="1.0" encoding="utf-8"?>
<sst xmlns="http://schemas.openxmlformats.org/spreadsheetml/2006/main" count="253" uniqueCount="146">
  <si>
    <t>AGUA</t>
  </si>
  <si>
    <t>Consumo de agua</t>
  </si>
  <si>
    <t>Vertimientos</t>
  </si>
  <si>
    <t>Potenciales fugas y derrames a cuerpos de agua</t>
  </si>
  <si>
    <t>Consumo de energía</t>
  </si>
  <si>
    <t>AIRE</t>
  </si>
  <si>
    <t>Emisiones</t>
  </si>
  <si>
    <t>Generación de olores ofensivos</t>
  </si>
  <si>
    <t>RESIDUOS</t>
  </si>
  <si>
    <t>Generación de residuos reciclables</t>
  </si>
  <si>
    <t>Generación de residuos no aprovechables</t>
  </si>
  <si>
    <t>Generación de residuos peligrosos o especiales</t>
  </si>
  <si>
    <t>Generación de escombros</t>
  </si>
  <si>
    <t>SUELO</t>
  </si>
  <si>
    <t>Sobreocupación del espacio</t>
  </si>
  <si>
    <t>Potenciales fugas y derrames al suelo</t>
  </si>
  <si>
    <t>VISUAL</t>
  </si>
  <si>
    <t>Exceso de carga visual</t>
  </si>
  <si>
    <t>Falta de orden y aseo</t>
  </si>
  <si>
    <t>RUIDO</t>
  </si>
  <si>
    <t>Generación de ruido</t>
  </si>
  <si>
    <t>Generación de RAEES</t>
  </si>
  <si>
    <t>Desperdicio del recurso agua</t>
  </si>
  <si>
    <t>Emisiones de gases efecto invernadero</t>
  </si>
  <si>
    <t>Recurso</t>
  </si>
  <si>
    <t>Aspecto ambiental</t>
  </si>
  <si>
    <t>Impacto ambiental</t>
  </si>
  <si>
    <t>Descripción</t>
  </si>
  <si>
    <t>Agotamiento de un recurso natural</t>
  </si>
  <si>
    <t>No usa de manera eficiente y racional el recurso agua</t>
  </si>
  <si>
    <t>Contaminación del recurso agua</t>
  </si>
  <si>
    <t xml:space="preserve"> Esporádicamente se hacen vertimientos de algunos químicos usados en el laboratorio y frecuentemente se realizan vertimientos de residuos de material usado en talleres de arte.</t>
  </si>
  <si>
    <t>Se evidenciaron goteos en baños, presión excesiva del recurso agua que genera derrames</t>
  </si>
  <si>
    <t>ENERGÍA</t>
  </si>
  <si>
    <t xml:space="preserve"> No se tiene un programa de uso eficiente y ahorro de energía </t>
  </si>
  <si>
    <t>Contaminación al recurso aire</t>
  </si>
  <si>
    <t>No se generan emisiones de ningún tipo de contaminante grave</t>
  </si>
  <si>
    <t>Olores perjudiciales para las personas</t>
  </si>
  <si>
    <t>Contaminación del suelo</t>
  </si>
  <si>
    <t xml:space="preserve"> Se generan gran cantidad de residuos de este tipo los cuales se están empezando a aprovechar aplicando la estrategias de las 3R (Reducir, Reutilizar y Reciclar)</t>
  </si>
  <si>
    <t xml:space="preserve"> Son los que más se generan en el colegio debido al desarrollo de las actividades normales de éste, además del servicio de restaurante estudiantil</t>
  </si>
  <si>
    <t xml:space="preserve"> Son generados esporádicamente en los laboratorios del colegio</t>
  </si>
  <si>
    <t>Contaminación visual</t>
  </si>
  <si>
    <t xml:space="preserve"> Esporádicamente se generan este tipo de residuos por labores de adecuación y construcción en las instalaciones del colegio </t>
  </si>
  <si>
    <t xml:space="preserve"> Se generan una gran cantidad de residuos de este tipo por actividades académicas, equipos obsoletos, entre otros</t>
  </si>
  <si>
    <t xml:space="preserve"> No existe ningún tipo de publicidad o información excesiva que genere tal contaminación</t>
  </si>
  <si>
    <t xml:space="preserve"> No hay derrames, ni fugas de ningún tipo</t>
  </si>
  <si>
    <t xml:space="preserve">No se presenta este problema en la institución </t>
  </si>
  <si>
    <t xml:space="preserve">El orden y aseo es evidente en las instalaciones </t>
  </si>
  <si>
    <t>Contaminación auditiva</t>
  </si>
  <si>
    <t xml:space="preserve"> Se presentan niveles de ruido permisibles y normales generados por el desarrollo de las actividades normales del colegio</t>
  </si>
  <si>
    <t>Alcance 
(A)</t>
  </si>
  <si>
    <t>Importancia 
(I)</t>
  </si>
  <si>
    <t>Probabilidad
(P)</t>
  </si>
  <si>
    <t>Recuperabilidad
(R)</t>
  </si>
  <si>
    <t>Cantidad
(C)</t>
  </si>
  <si>
    <t>Normatividad
(N)</t>
  </si>
  <si>
    <t>Significancia del impacto</t>
  </si>
  <si>
    <t xml:space="preserve">CRITERIOS DE VALORACIÓN   </t>
  </si>
  <si>
    <t>ESCALA DE VALOR</t>
  </si>
  <si>
    <t xml:space="preserve">ALCANCE (A) </t>
  </si>
  <si>
    <t>DURACIÓN (D)</t>
  </si>
  <si>
    <t xml:space="preserve">RECUPERABILIDAD (R) </t>
  </si>
  <si>
    <t xml:space="preserve">NORMATIVIDAD (N) </t>
  </si>
  <si>
    <t>PROBABILIDAD
 (P)</t>
  </si>
  <si>
    <t xml:space="preserve">ALCANCE 
(A) </t>
  </si>
  <si>
    <t>DURACIÓN 
(D)</t>
  </si>
  <si>
    <t xml:space="preserve">RECUPERABILIDAD
 (R) </t>
  </si>
  <si>
    <t xml:space="preserve">NORMATIVIDAD 
(N) </t>
  </si>
  <si>
    <t>CANTIDAD 
(C )</t>
  </si>
  <si>
    <t>Puntual</t>
  </si>
  <si>
    <t>Local</t>
  </si>
  <si>
    <t>Regional</t>
  </si>
  <si>
    <t>Baja</t>
  </si>
  <si>
    <t>Media</t>
  </si>
  <si>
    <t>Alta</t>
  </si>
  <si>
    <t>Breve</t>
  </si>
  <si>
    <t>Temporal</t>
  </si>
  <si>
    <t>Permanente</t>
  </si>
  <si>
    <t>Reversible</t>
  </si>
  <si>
    <t>Recuperable</t>
  </si>
  <si>
    <t>Irrecuperable/Irreversible</t>
  </si>
  <si>
    <t>Moderada</t>
  </si>
  <si>
    <t>No tiene</t>
  </si>
  <si>
    <t>Tiene</t>
  </si>
  <si>
    <t>VALORACIÓN DEL IMPACTO AMBIENTAL</t>
  </si>
  <si>
    <t xml:space="preserve">CRITERIOS DE VALORACIÓN </t>
  </si>
  <si>
    <t xml:space="preserve">SIGNIFICADO </t>
  </si>
  <si>
    <t xml:space="preserve">ESCALA DE VALOR </t>
  </si>
  <si>
    <t xml:space="preserve">CANTIDAD (C). </t>
  </si>
  <si>
    <t xml:space="preserve">Se refiere al área de
influencia del impacto en
relación con el entorno
donde se genera. </t>
  </si>
  <si>
    <t>Se refiere a la posibilidad
que se dé el impacto y está
relacionada con la
"REGULARIDAD" (Normal,
anormal o de emergencia).</t>
  </si>
  <si>
    <t xml:space="preserve">Se refiere al tiempo que 
permanecerá el efecto
positivo o negativo del
impacto en el ambiente.  </t>
  </si>
  <si>
    <t>Se refiere a la posibilidad
de reconstrucción, total o
parcial del recurso
afectado por el impacto</t>
  </si>
  <si>
    <t>Se refiere a la magnitud
del impacto, es decir, la
severidad con la que
ocurrirá la afectación y/o
riesgo sobre el recurso</t>
  </si>
  <si>
    <t xml:space="preserve">Hace referencia a la
normatividad ambiental
aplicable al aspecto y/o el
impacto ambiental.  </t>
  </si>
  <si>
    <t xml:space="preserve">1(reversible):
Puede eliminarse
el efecto por
medio de
actividades
humanas
tendientes a
restablecer las
condiciones
originales del
recurso. </t>
  </si>
  <si>
    <t xml:space="preserve">10(irrecuperable 
/irreversible): El/los
recursos afectados no
retornan a las
condiciones originales a
través de ningún medio.  10 (Cuando el impacto
es positivo se considera
una importancia alta) </t>
  </si>
  <si>
    <r>
      <rPr>
        <b/>
        <sz val="12"/>
        <color theme="1"/>
        <rFont val="Times New Roman"/>
        <family val="1"/>
      </rPr>
      <t>1(puntual)</t>
    </r>
    <r>
      <rPr>
        <sz val="12"/>
        <color theme="1"/>
        <rFont val="Times New Roman"/>
        <family val="1"/>
      </rPr>
      <t xml:space="preserve">: El
Impacto queda
confinado dentro
del área donde se
genera. </t>
    </r>
  </si>
  <si>
    <r>
      <rPr>
        <b/>
        <sz val="12"/>
        <color theme="1"/>
        <rFont val="Times New Roman"/>
        <family val="1"/>
      </rPr>
      <t>1(baja):</t>
    </r>
    <r>
      <rPr>
        <sz val="12"/>
        <color theme="1"/>
        <rFont val="Times New Roman"/>
        <family val="1"/>
      </rPr>
      <t xml:space="preserve"> Existe
una posibilidad
muy remota de
que suceda </t>
    </r>
  </si>
  <si>
    <r>
      <rPr>
        <b/>
        <sz val="12"/>
        <color theme="1"/>
        <rFont val="Times New Roman"/>
        <family val="1"/>
      </rPr>
      <t>1(breve):</t>
    </r>
    <r>
      <rPr>
        <sz val="12"/>
        <color theme="1"/>
        <rFont val="Times New Roman"/>
        <family val="1"/>
      </rPr>
      <t xml:space="preserve">
Alteración del
recurso durante
un lapso de tiempo muy
pequeño. </t>
    </r>
  </si>
  <si>
    <r>
      <rPr>
        <b/>
        <sz val="12"/>
        <color theme="1"/>
        <rFont val="Times New Roman"/>
        <family val="1"/>
      </rPr>
      <t>5(temporal):</t>
    </r>
    <r>
      <rPr>
        <sz val="12"/>
        <color theme="1"/>
        <rFont val="Times New Roman"/>
        <family val="1"/>
      </rPr>
      <t xml:space="preserve">
Alteración del
recurso durante 
un lapso de tiempo
moderado. </t>
    </r>
  </si>
  <si>
    <r>
      <rPr>
        <b/>
        <sz val="12"/>
        <color theme="1"/>
        <rFont val="Times New Roman"/>
        <family val="1"/>
      </rPr>
      <t>10(permanente):</t>
    </r>
    <r>
      <rPr>
        <sz val="12"/>
        <color theme="1"/>
        <rFont val="Times New Roman"/>
        <family val="1"/>
      </rPr>
      <t xml:space="preserve">
Alteración del recurso
permanente en el tiempo. </t>
    </r>
  </si>
  <si>
    <r>
      <rPr>
        <b/>
        <sz val="12"/>
        <color theme="1"/>
        <rFont val="Times New Roman"/>
        <family val="1"/>
      </rPr>
      <t>5(moderada):</t>
    </r>
    <r>
      <rPr>
        <sz val="12"/>
        <color theme="1"/>
        <rFont val="Times New Roman"/>
        <family val="1"/>
      </rPr>
      <t xml:space="preserve">
Alteración
moderada del
recurso. Tiene un
potencial de
riesgo medio
sobre el recurso o
el ambiente. </t>
    </r>
  </si>
  <si>
    <r>
      <rPr>
        <b/>
        <sz val="12"/>
        <color theme="1"/>
        <rFont val="Times New Roman"/>
        <family val="1"/>
      </rPr>
      <t>1:</t>
    </r>
    <r>
      <rPr>
        <sz val="12"/>
        <color theme="1"/>
        <rFont val="Times New Roman"/>
        <family val="1"/>
      </rPr>
      <t xml:space="preserve"> No tiene
normatividad
relacionada. </t>
    </r>
  </si>
  <si>
    <r>
      <rPr>
        <b/>
        <sz val="12"/>
        <color theme="1"/>
        <rFont val="Times New Roman"/>
        <family val="1"/>
      </rPr>
      <t>10:</t>
    </r>
    <r>
      <rPr>
        <sz val="12"/>
        <color theme="1"/>
        <rFont val="Times New Roman"/>
        <family val="1"/>
      </rPr>
      <t xml:space="preserve"> Tiene
normatividad
relacionada. </t>
    </r>
  </si>
  <si>
    <t xml:space="preserve">VALORACIÓN DEL IMPACTO AMBIENTAL </t>
  </si>
  <si>
    <t xml:space="preserve">IDENTIFICACIÓN DE ASPECTOS E IMPACTOS
AMBIENTALES </t>
  </si>
  <si>
    <t>CONESA, Vicente. Guía Metodológica para la evaluación del impacto ambiental.</t>
  </si>
  <si>
    <t>Madrid. Ediciones Mundi Prensa. 1997.</t>
  </si>
  <si>
    <r>
      <rPr>
        <b/>
        <sz val="12"/>
        <color theme="1"/>
        <rFont val="Times New Roman"/>
        <family val="1"/>
      </rPr>
      <t>5(local):</t>
    </r>
    <r>
      <rPr>
        <sz val="12"/>
        <color theme="1"/>
        <rFont val="Times New Roman"/>
        <family val="1"/>
      </rPr>
      <t xml:space="preserve">
Trasciende los límites del área de influencia. </t>
    </r>
  </si>
  <si>
    <t xml:space="preserve">PROBABILIDAD (P) </t>
  </si>
  <si>
    <t>Actividades realizadas</t>
  </si>
  <si>
    <t xml:space="preserve">IMPLEMENTACIÓN </t>
  </si>
  <si>
    <t>Mantenimiento a las llaves con sobre presión y baños con goteos</t>
  </si>
  <si>
    <t xml:space="preserve">Eliminación la zona donde se crían animales </t>
  </si>
  <si>
    <t>Reducción en la cantidad de residuos de este tipo entregados a la empresa de recolección</t>
  </si>
  <si>
    <t>Charlas y capacitaciones</t>
  </si>
  <si>
    <t xml:space="preserve">Se realizo el mantenimiento de la llave con sobre presión, el arreglo de los baños con goteos, orinales en mal estado, entre otros </t>
  </si>
  <si>
    <t>Evidencias</t>
  </si>
  <si>
    <t>Recomendar el cambio de materias primas toxicas y contaminantes en el taller de artes</t>
  </si>
  <si>
    <t>Ver apéndice M</t>
  </si>
  <si>
    <t>Ver apéndice D</t>
  </si>
  <si>
    <t>Duración
(D)</t>
  </si>
  <si>
    <t>Rango de importancia</t>
  </si>
  <si>
    <t>Se recomienda hacer el cambio de materias primas, específicamente las pinturas usadas en los talleres, así mismo se esta almacenando en un contenedor los residuos del primer lavado de los pinceles evitando el vertimiento de sustancias toxicas</t>
  </si>
  <si>
    <t>Ver apéndice D y apéndice K</t>
  </si>
  <si>
    <t>Se generan olores específicamente en la zona donde se crían animales como cerdos, gallinas, entre otras. Por otro lado se evidencian olores fuertes en talleres de pintura debido al uso de varsol, ACPM, Silicona epóxica, Pigmentos, Bóxer, entre otros.</t>
  </si>
  <si>
    <t>Se elimino la zona donde se criaban animales como cerdos, gallinas, lo cual representaba un foco de malos olores en sus alrededores</t>
  </si>
  <si>
    <t>Como se están aprovechando residuos para compostaje, reutilizando y reciclando, la cantidad de residuos entregados a la empresa de recolección ha bajado notablemente</t>
  </si>
  <si>
    <t>Contactar con gestor para la disposición final adecuada de esos residuos peligrosos</t>
  </si>
  <si>
    <t>Se contacto con la empresa x para que realice la recolección de estos residuos una vez en el semestre</t>
  </si>
  <si>
    <t xml:space="preserve">Realizar la recolección de los escombros </t>
  </si>
  <si>
    <t>Se realizo la recolección de los escombros de manera adecuada teniendo en cuenta la normatividad sobre este aspecto</t>
  </si>
  <si>
    <t>Se realizaron charlas de orden y aseo basadas en la metodología de las 5´s a cargo de la arl sura y el área de sst del colelgio</t>
  </si>
  <si>
    <t>Ver apéndice D y apéndice T</t>
  </si>
  <si>
    <r>
      <rPr>
        <b/>
        <sz val="12"/>
        <color theme="1"/>
        <rFont val="Times New Roman"/>
        <family val="1"/>
      </rPr>
      <t>5(media):</t>
    </r>
    <r>
      <rPr>
        <sz val="12"/>
        <color theme="1"/>
        <rFont val="Times New Roman"/>
        <family val="1"/>
      </rPr>
      <t xml:space="preserve"> Existe una posibilidad media de que suceda. </t>
    </r>
  </si>
  <si>
    <r>
      <rPr>
        <b/>
        <sz val="12"/>
        <color theme="1"/>
        <rFont val="Times New Roman"/>
        <family val="1"/>
      </rPr>
      <t>10(alta):</t>
    </r>
    <r>
      <rPr>
        <sz val="12"/>
        <color theme="1"/>
        <rFont val="Times New Roman"/>
        <family val="1"/>
      </rPr>
      <t xml:space="preserve"> Es muy posible que suceda en cualquier momento. </t>
    </r>
  </si>
  <si>
    <t xml:space="preserve">5(recuperable):
Se puede disminuir el efecto a través de medidas de control hasta un estándar
determinado. </t>
  </si>
  <si>
    <r>
      <rPr>
        <b/>
        <sz val="12"/>
        <color theme="1"/>
        <rFont val="Times New Roman"/>
        <family val="1"/>
      </rPr>
      <t>1(baja):</t>
    </r>
    <r>
      <rPr>
        <sz val="12"/>
        <color theme="1"/>
        <rFont val="Times New Roman"/>
        <family val="1"/>
      </rPr>
      <t xml:space="preserve">
Alteración mínima del recurso. Existe bajo potencial de riesgo sobre el recurso o el ambiente. </t>
    </r>
  </si>
  <si>
    <r>
      <rPr>
        <b/>
        <sz val="12"/>
        <color theme="1"/>
        <rFont val="Times New Roman"/>
        <family val="1"/>
      </rPr>
      <t>10(alta):</t>
    </r>
    <r>
      <rPr>
        <sz val="12"/>
        <color theme="1"/>
        <rFont val="Times New Roman"/>
        <family val="1"/>
      </rPr>
      <t xml:space="preserve"> Alteración significativa del recurso. Tiene efectos importantes sobre el recurso o el ambiente. </t>
    </r>
  </si>
  <si>
    <r>
      <rPr>
        <b/>
        <sz val="12"/>
        <color theme="1"/>
        <rFont val="Times New Roman"/>
        <family val="1"/>
      </rPr>
      <t>10(regional):</t>
    </r>
    <r>
      <rPr>
        <sz val="12"/>
        <color theme="1"/>
        <rFont val="Times New Roman"/>
        <family val="1"/>
      </rPr>
      <t xml:space="preserve"> Tiene consecuencias a nivel regional o trasciende los límites del Distrito. </t>
    </r>
  </si>
  <si>
    <t>Cantidad de aspectos e impactos generados en el colegio que son significativos identificados en el diagnostico</t>
  </si>
  <si>
    <t>Cantidad de aspectos e impactos generados en el colegio que son significativos identificados en la implementacion</t>
  </si>
  <si>
    <t>Porcentaje de aspectos e impactos generados en el colegio que son significativos identificados en el diagnostico</t>
  </si>
  <si>
    <t>Porcentaje de aspectos e impactos generados en el colegio que son significativos identificados en la implementación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</si>
</sst>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2"/>
      <name val="Times New Roman"/>
      <family val="1"/>
    </font>
    <font>
      <i/>
      <sz val="12"/>
      <name val="Times New Roman"/>
      <family val="1"/>
    </font>
    <font>
      <sz val="12"/>
      <name val="Times New Roman"/>
      <family val="1"/>
    </font>
    <font>
      <b/>
      <i/>
      <sz val="12"/>
      <name val="Times New Roman"/>
      <family val="1"/>
    </font>
    <font>
      <b/>
      <sz val="11"/>
      <color theme="1"/>
      <name val="Calibri"/>
      <family val="2"/>
      <scheme val="minor"/>
    </font>
    <font>
      <sz val="9"/>
      <color indexed="81"/>
      <name val="Tahoma"/>
      <family val="2"/>
    </font>
    <font>
      <b/>
      <sz val="9"/>
      <color indexed="81"/>
      <name val="Tahoma"/>
      <family val="2"/>
    </font>
    <font>
      <sz val="12"/>
      <color theme="1"/>
      <name val="Times New Roman"/>
      <family val="1"/>
    </font>
    <font>
      <b/>
      <sz val="12"/>
      <color theme="1"/>
      <name val="Times New Roman"/>
      <family val="1"/>
    </font>
    <font>
      <b/>
      <i/>
      <sz val="12"/>
      <color theme="1"/>
      <name val="Times New Roman"/>
      <family val="1"/>
    </font>
    <font>
      <sz val="11"/>
      <color theme="1"/>
      <name val="Calibri"/>
      <family val="2"/>
      <scheme val="minor"/>
    </font>
    <font>
      <sz val="11"/>
      <color theme="1"/>
      <name val="Times New Roman"/>
      <family val="1"/>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11" fillId="0" borderId="0" applyFont="0" applyFill="0" applyBorder="0" applyAlignment="0" applyProtection="0"/>
  </cellStyleXfs>
  <cellXfs count="35">
    <xf numFmtId="0" fontId="0" fillId="0" borderId="0" xfId="0"/>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left" vertical="top" wrapText="1" indent="1"/>
    </xf>
    <xf numFmtId="0" fontId="2"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Border="1" applyAlignment="1">
      <alignment wrapText="1"/>
    </xf>
    <xf numFmtId="0" fontId="3" fillId="0" borderId="0" xfId="0" applyFont="1" applyBorder="1" applyAlignment="1">
      <alignment wrapText="1"/>
    </xf>
    <xf numFmtId="0" fontId="8"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0" fillId="0" borderId="1" xfId="0" applyBorder="1"/>
    <xf numFmtId="0" fontId="2" fillId="0" borderId="1" xfId="0" applyFont="1" applyFill="1" applyBorder="1" applyAlignment="1">
      <alignment horizontal="left" vertical="center" wrapText="1"/>
    </xf>
    <xf numFmtId="0" fontId="8" fillId="0" borderId="1" xfId="0" applyFont="1" applyBorder="1" applyAlignment="1">
      <alignment wrapText="1"/>
    </xf>
    <xf numFmtId="0" fontId="8" fillId="0" borderId="0" xfId="0" applyFont="1" applyAlignment="1">
      <alignment horizontal="center" vertical="center" wrapText="1"/>
    </xf>
    <xf numFmtId="0" fontId="0" fillId="0" borderId="0" xfId="0" applyAlignment="1">
      <alignment horizontal="center" vertical="center"/>
    </xf>
    <xf numFmtId="0" fontId="8" fillId="0" borderId="0" xfId="0" applyFont="1" applyFill="1" applyBorder="1" applyAlignment="1">
      <alignment horizontal="center" vertical="center"/>
    </xf>
    <xf numFmtId="0" fontId="8" fillId="0" borderId="4" xfId="0" applyFont="1" applyFill="1" applyBorder="1" applyAlignment="1">
      <alignment horizontal="center" vertical="center"/>
    </xf>
    <xf numFmtId="0" fontId="12" fillId="0" borderId="7" xfId="0" applyFont="1" applyBorder="1" applyAlignment="1">
      <alignment horizontal="center" vertical="center"/>
    </xf>
    <xf numFmtId="10" fontId="8" fillId="2" borderId="4" xfId="1" applyNumberFormat="1" applyFont="1" applyFill="1" applyBorder="1" applyAlignment="1">
      <alignment horizontal="center" vertical="center"/>
    </xf>
    <xf numFmtId="10" fontId="12" fillId="2" borderId="7" xfId="1" applyNumberFormat="1" applyFont="1" applyFill="1" applyBorder="1" applyAlignment="1">
      <alignment horizontal="center" vertic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12" fillId="0" borderId="0" xfId="0" applyFont="1" applyAlignment="1">
      <alignment horizontal="center"/>
    </xf>
    <xf numFmtId="0" fontId="8" fillId="0" borderId="0" xfId="0" applyFont="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Border="1" applyAlignment="1">
      <alignment horizontal="center"/>
    </xf>
    <xf numFmtId="0" fontId="9" fillId="0" borderId="1" xfId="0" applyFont="1" applyBorder="1" applyAlignment="1">
      <alignment horizontal="center" wrapText="1"/>
    </xf>
    <xf numFmtId="0" fontId="5" fillId="0" borderId="1" xfId="0" applyFont="1" applyBorder="1" applyAlignment="1">
      <alignment horizontal="center" wrapText="1"/>
    </xf>
    <xf numFmtId="0" fontId="9" fillId="0" borderId="1" xfId="0" applyFont="1" applyBorder="1" applyAlignment="1">
      <alignment horizontal="center" vertical="center"/>
    </xf>
  </cellXfs>
  <cellStyles count="2">
    <cellStyle name="Normal" xfId="0" builtinId="0"/>
    <cellStyle name="Porcentaje" xfId="1" builtinId="5"/>
  </cellStyles>
  <dxfs count="10">
    <dxf>
      <font>
        <color auto="1"/>
      </font>
      <fill>
        <patternFill>
          <bgColor theme="1" tint="0.499984740745262"/>
        </patternFill>
      </fill>
    </dxf>
    <dxf>
      <font>
        <color auto="1"/>
      </font>
      <fill>
        <patternFill patternType="none">
          <bgColor auto="1"/>
        </patternFill>
      </fill>
    </dxf>
    <dxf>
      <fill>
        <patternFill>
          <bgColor rgb="FF00B050"/>
        </patternFill>
      </fill>
    </dxf>
    <dxf>
      <fill>
        <patternFill>
          <bgColor rgb="FFFFFF00"/>
        </patternFill>
      </fill>
    </dxf>
    <dxf>
      <fill>
        <patternFill>
          <bgColor rgb="FFFF0000"/>
        </patternFill>
      </fill>
    </dxf>
    <dxf>
      <font>
        <color auto="1"/>
      </font>
      <fill>
        <patternFill>
          <bgColor theme="1" tint="0.499984740745262"/>
        </patternFill>
      </fill>
    </dxf>
    <dxf>
      <font>
        <color auto="1"/>
      </font>
      <fill>
        <patternFill patternType="none">
          <bgColor auto="1"/>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E7AC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3:BL26"/>
  <sheetViews>
    <sheetView showGridLines="0" tabSelected="1" workbookViewId="0">
      <pane ySplit="4" topLeftCell="A5" activePane="bottomLeft" state="frozen"/>
      <selection pane="bottomLeft" activeCell="Q30" sqref="Q30"/>
    </sheetView>
  </sheetViews>
  <sheetFormatPr baseColWidth="10" defaultRowHeight="15" x14ac:dyDescent="0.25"/>
  <cols>
    <col min="2" max="2" width="13.5703125" bestFit="1" customWidth="1"/>
    <col min="3" max="3" width="23.42578125" customWidth="1"/>
    <col min="4" max="4" width="18.7109375" customWidth="1"/>
    <col min="5" max="5" width="40.85546875" customWidth="1"/>
    <col min="6" max="6" width="4" customWidth="1"/>
    <col min="7" max="7" width="12.28515625" customWidth="1"/>
    <col min="8" max="8" width="6" hidden="1" customWidth="1"/>
    <col min="9" max="9" width="13.5703125" customWidth="1"/>
    <col min="10" max="10" width="7" hidden="1" customWidth="1"/>
    <col min="12" max="12" width="3.28515625" hidden="1" customWidth="1"/>
    <col min="13" max="13" width="23.140625" bestFit="1" customWidth="1"/>
    <col min="14" max="14" width="2.140625" hidden="1" customWidth="1"/>
    <col min="16" max="16" width="5.85546875" hidden="1" customWidth="1"/>
    <col min="17" max="17" width="13.85546875" customWidth="1"/>
    <col min="18" max="18" width="7.28515625" hidden="1" customWidth="1"/>
    <col min="19" max="19" width="13.85546875" bestFit="1" customWidth="1"/>
    <col min="20" max="20" width="13.28515625" customWidth="1"/>
    <col min="21" max="21" width="21.7109375" bestFit="1" customWidth="1"/>
    <col min="22" max="22" width="4.42578125" customWidth="1"/>
    <col min="23" max="23" width="23.5703125" customWidth="1"/>
    <col min="24" max="24" width="62.5703125" customWidth="1"/>
    <col min="25" max="25" width="28.140625" customWidth="1"/>
    <col min="33" max="33" width="17.28515625" bestFit="1" customWidth="1"/>
    <col min="34" max="34" width="12.7109375" bestFit="1" customWidth="1"/>
    <col min="35" max="35" width="6.28515625" customWidth="1"/>
    <col min="36" max="36" width="17.28515625" bestFit="1" customWidth="1"/>
    <col min="37" max="37" width="13.7109375" bestFit="1" customWidth="1"/>
    <col min="38" max="38" width="20.7109375" bestFit="1" customWidth="1"/>
    <col min="39" max="39" width="13.85546875" bestFit="1" customWidth="1"/>
    <col min="40" max="41" width="19.140625" bestFit="1" customWidth="1"/>
    <col min="52" max="52" width="24.42578125" customWidth="1"/>
    <col min="53" max="53" width="8.42578125" bestFit="1" customWidth="1"/>
    <col min="54" max="54" width="3.28515625" bestFit="1" customWidth="1"/>
    <col min="55" max="55" width="14" customWidth="1"/>
    <col min="56" max="56" width="3.28515625" bestFit="1" customWidth="1"/>
    <col min="57" max="57" width="11.140625" bestFit="1" customWidth="1"/>
    <col min="58" max="58" width="3.28515625" bestFit="1" customWidth="1"/>
    <col min="59" max="59" width="23.140625" bestFit="1" customWidth="1"/>
    <col min="60" max="60" width="3.28515625" bestFit="1" customWidth="1"/>
    <col min="61" max="61" width="10.140625" bestFit="1" customWidth="1"/>
    <col min="62" max="62" width="3.28515625" bestFit="1" customWidth="1"/>
    <col min="63" max="63" width="15.28515625" customWidth="1"/>
    <col min="64" max="64" width="5.5703125" customWidth="1"/>
  </cols>
  <sheetData>
    <row r="3" spans="2:64" ht="15.75" x14ac:dyDescent="0.25">
      <c r="B3" s="32" t="s">
        <v>107</v>
      </c>
      <c r="C3" s="33"/>
      <c r="D3" s="33"/>
      <c r="E3" s="33"/>
      <c r="F3" s="14"/>
      <c r="G3" s="31" t="s">
        <v>106</v>
      </c>
      <c r="H3" s="31"/>
      <c r="I3" s="31"/>
      <c r="J3" s="31"/>
      <c r="K3" s="31"/>
      <c r="L3" s="31"/>
      <c r="M3" s="31"/>
      <c r="N3" s="31"/>
      <c r="O3" s="31"/>
      <c r="P3" s="31"/>
      <c r="Q3" s="31"/>
      <c r="R3" s="31"/>
      <c r="S3" s="31"/>
      <c r="T3" s="31"/>
      <c r="U3" s="31"/>
      <c r="W3" s="31" t="s">
        <v>113</v>
      </c>
      <c r="X3" s="31"/>
      <c r="Y3" s="31"/>
    </row>
    <row r="4" spans="2:64" ht="47.25" x14ac:dyDescent="0.25">
      <c r="B4" s="1" t="s">
        <v>24</v>
      </c>
      <c r="C4" s="1" t="s">
        <v>25</v>
      </c>
      <c r="D4" s="2" t="s">
        <v>26</v>
      </c>
      <c r="E4" s="2" t="s">
        <v>27</v>
      </c>
      <c r="F4" s="2"/>
      <c r="G4" s="1" t="s">
        <v>51</v>
      </c>
      <c r="H4" s="1"/>
      <c r="I4" s="1" t="s">
        <v>53</v>
      </c>
      <c r="J4" s="1"/>
      <c r="K4" s="1" t="s">
        <v>123</v>
      </c>
      <c r="L4" s="1"/>
      <c r="M4" s="1" t="s">
        <v>54</v>
      </c>
      <c r="N4" s="1"/>
      <c r="O4" s="1" t="s">
        <v>55</v>
      </c>
      <c r="P4" s="1"/>
      <c r="Q4" s="1" t="s">
        <v>56</v>
      </c>
      <c r="R4" s="1"/>
      <c r="S4" s="2" t="s">
        <v>52</v>
      </c>
      <c r="T4" s="1" t="s">
        <v>124</v>
      </c>
      <c r="U4" s="1" t="s">
        <v>57</v>
      </c>
      <c r="W4" s="1" t="s">
        <v>112</v>
      </c>
      <c r="X4" s="1" t="s">
        <v>27</v>
      </c>
      <c r="Y4" s="1" t="s">
        <v>119</v>
      </c>
      <c r="AZ4" s="17" t="s">
        <v>58</v>
      </c>
      <c r="BA4" s="29" t="s">
        <v>65</v>
      </c>
      <c r="BB4" s="29"/>
      <c r="BC4" s="29" t="s">
        <v>64</v>
      </c>
      <c r="BD4" s="29"/>
      <c r="BE4" s="29" t="s">
        <v>66</v>
      </c>
      <c r="BF4" s="29"/>
      <c r="BG4" s="29" t="s">
        <v>67</v>
      </c>
      <c r="BH4" s="29"/>
      <c r="BI4" s="29" t="s">
        <v>69</v>
      </c>
      <c r="BJ4" s="29"/>
      <c r="BK4" s="29" t="s">
        <v>68</v>
      </c>
      <c r="BL4" s="29"/>
    </row>
    <row r="5" spans="2:64" ht="31.5" x14ac:dyDescent="0.25">
      <c r="B5" s="30" t="s">
        <v>0</v>
      </c>
      <c r="C5" s="3" t="s">
        <v>1</v>
      </c>
      <c r="D5" s="4" t="s">
        <v>28</v>
      </c>
      <c r="E5" s="6" t="s">
        <v>29</v>
      </c>
      <c r="F5" s="7"/>
      <c r="G5" s="9" t="s">
        <v>70</v>
      </c>
      <c r="H5" s="9">
        <f t="shared" ref="H5:H20" si="0">VLOOKUP(G5,$BA$5:$BB$7,2,FALSE)</f>
        <v>1</v>
      </c>
      <c r="I5" s="9" t="s">
        <v>75</v>
      </c>
      <c r="J5" s="9">
        <f>VLOOKUP(I5,$BC$5:$BD$7,2,FALSE)</f>
        <v>10</v>
      </c>
      <c r="K5" s="9" t="s">
        <v>77</v>
      </c>
      <c r="L5" s="9">
        <f>VLOOKUP(K5,$BE$5:$BF$7,2,FALSE)</f>
        <v>5</v>
      </c>
      <c r="M5" s="9" t="s">
        <v>80</v>
      </c>
      <c r="N5" s="9">
        <f>VLOOKUP(M5,$BG$5:$BH$7,2,FALSE)</f>
        <v>5</v>
      </c>
      <c r="O5" s="9" t="s">
        <v>73</v>
      </c>
      <c r="P5" s="9">
        <f>VLOOKUP(O5,$BI$5:$BJ$7,2,FALSE)</f>
        <v>1</v>
      </c>
      <c r="Q5" s="9" t="s">
        <v>84</v>
      </c>
      <c r="R5" s="9">
        <f>VLOOKUP(Q5,$BK$5:$BL$6,2,FALSE)</f>
        <v>10</v>
      </c>
      <c r="S5" s="9">
        <f t="shared" ref="S5:S20" si="1">H5*J5*L5*N5*P5*R5</f>
        <v>2500</v>
      </c>
      <c r="T5" s="9" t="str">
        <f>IF(S5&gt;=125000,"ALTA",IF(S5&lt;=25000,"BAJA","MODERADA"))</f>
        <v>BAJA</v>
      </c>
      <c r="U5" s="9" t="str">
        <f>IF(T5="ALTA","SIGNIFICATIVO",IF(T5="MODERADA","SIGNIFICATIVO",IF(Q5="No tiene","SIGNIFICATIVO","NO SIGNIFICATIVO")))</f>
        <v>NO SIGNIFICATIVO</v>
      </c>
      <c r="W5" s="16"/>
      <c r="X5" s="16"/>
      <c r="Y5" s="16"/>
      <c r="AZ5" s="29" t="s">
        <v>59</v>
      </c>
      <c r="BA5" s="8" t="s">
        <v>70</v>
      </c>
      <c r="BB5" s="8">
        <v>1</v>
      </c>
      <c r="BC5" s="8" t="s">
        <v>73</v>
      </c>
      <c r="BD5" s="8">
        <v>1</v>
      </c>
      <c r="BE5" s="8" t="s">
        <v>76</v>
      </c>
      <c r="BF5" s="8">
        <v>1</v>
      </c>
      <c r="BG5" s="8" t="s">
        <v>79</v>
      </c>
      <c r="BH5" s="8">
        <v>1</v>
      </c>
      <c r="BI5" s="8" t="s">
        <v>73</v>
      </c>
      <c r="BJ5" s="8">
        <v>1</v>
      </c>
      <c r="BK5" s="8" t="s">
        <v>83</v>
      </c>
      <c r="BL5" s="8">
        <v>1</v>
      </c>
    </row>
    <row r="6" spans="2:64" ht="63" x14ac:dyDescent="0.25">
      <c r="B6" s="30"/>
      <c r="C6" s="3" t="s">
        <v>2</v>
      </c>
      <c r="D6" s="4" t="s">
        <v>30</v>
      </c>
      <c r="E6" s="6" t="s">
        <v>31</v>
      </c>
      <c r="F6" s="7"/>
      <c r="G6" s="9" t="s">
        <v>72</v>
      </c>
      <c r="H6" s="9">
        <f t="shared" si="0"/>
        <v>10</v>
      </c>
      <c r="I6" s="9" t="s">
        <v>75</v>
      </c>
      <c r="J6" s="9">
        <f t="shared" ref="J6:J20" si="2">VLOOKUP(I6,$BC$5:$BD$7,2,FALSE)</f>
        <v>10</v>
      </c>
      <c r="K6" s="9" t="s">
        <v>77</v>
      </c>
      <c r="L6" s="9">
        <f t="shared" ref="L6:L20" si="3">VLOOKUP(K6,$BE$5:$BF$7,2,FALSE)</f>
        <v>5</v>
      </c>
      <c r="M6" s="9" t="s">
        <v>80</v>
      </c>
      <c r="N6" s="9">
        <f t="shared" ref="N6:N20" si="4">VLOOKUP(M6,$BG$5:$BH$7,2,FALSE)</f>
        <v>5</v>
      </c>
      <c r="O6" s="9" t="s">
        <v>75</v>
      </c>
      <c r="P6" s="9">
        <f t="shared" ref="P6:P20" si="5">VLOOKUP(O6,$BI$5:$BJ$7,2,FALSE)</f>
        <v>10</v>
      </c>
      <c r="Q6" s="9" t="s">
        <v>83</v>
      </c>
      <c r="R6" s="9">
        <f t="shared" ref="R6:R20" si="6">VLOOKUP(Q6,$BK$5:$BL$6,2,FALSE)</f>
        <v>1</v>
      </c>
      <c r="S6" s="9">
        <f t="shared" si="1"/>
        <v>25000</v>
      </c>
      <c r="T6" s="9" t="str">
        <f t="shared" ref="T6:T20" si="7">IF(S6&gt;=125000,"ALTA",IF(S6&lt;=25000,"BAJA","MODERADA"))</f>
        <v>BAJA</v>
      </c>
      <c r="U6" s="9" t="str">
        <f t="shared" ref="U6:U20" si="8">IF(T6="ALTA","SIGNIFICATIVO",IF(T6="MODERADA","SIGNIFICATIVO",IF(Q6="No tiene","SIGNIFICATIVO","NO SIGNIFICATIVO")))</f>
        <v>SIGNIFICATIVO</v>
      </c>
      <c r="W6" s="10" t="s">
        <v>120</v>
      </c>
      <c r="X6" s="10" t="s">
        <v>125</v>
      </c>
      <c r="Y6" s="10"/>
      <c r="AZ6" s="29"/>
      <c r="BA6" s="8" t="s">
        <v>71</v>
      </c>
      <c r="BB6" s="8">
        <v>5</v>
      </c>
      <c r="BC6" s="8" t="s">
        <v>74</v>
      </c>
      <c r="BD6" s="8">
        <v>5</v>
      </c>
      <c r="BE6" s="8" t="s">
        <v>77</v>
      </c>
      <c r="BF6" s="8">
        <v>5</v>
      </c>
      <c r="BG6" s="8" t="s">
        <v>80</v>
      </c>
      <c r="BH6" s="8">
        <v>5</v>
      </c>
      <c r="BI6" s="8" t="s">
        <v>82</v>
      </c>
      <c r="BJ6" s="8">
        <v>5</v>
      </c>
      <c r="BK6" s="8" t="s">
        <v>84</v>
      </c>
      <c r="BL6" s="8">
        <v>10</v>
      </c>
    </row>
    <row r="7" spans="2:64" ht="47.25" x14ac:dyDescent="0.25">
      <c r="B7" s="30"/>
      <c r="C7" s="3" t="s">
        <v>3</v>
      </c>
      <c r="D7" s="4" t="s">
        <v>22</v>
      </c>
      <c r="E7" s="6" t="s">
        <v>32</v>
      </c>
      <c r="F7" s="7"/>
      <c r="G7" s="9" t="s">
        <v>71</v>
      </c>
      <c r="H7" s="9">
        <f t="shared" si="0"/>
        <v>5</v>
      </c>
      <c r="I7" s="9" t="s">
        <v>75</v>
      </c>
      <c r="J7" s="9">
        <f t="shared" si="2"/>
        <v>10</v>
      </c>
      <c r="K7" s="9" t="s">
        <v>78</v>
      </c>
      <c r="L7" s="9">
        <f t="shared" si="3"/>
        <v>10</v>
      </c>
      <c r="M7" s="9" t="s">
        <v>79</v>
      </c>
      <c r="N7" s="9">
        <f t="shared" si="4"/>
        <v>1</v>
      </c>
      <c r="O7" s="9" t="s">
        <v>75</v>
      </c>
      <c r="P7" s="9">
        <f t="shared" si="5"/>
        <v>10</v>
      </c>
      <c r="Q7" s="9" t="s">
        <v>84</v>
      </c>
      <c r="R7" s="9">
        <f t="shared" si="6"/>
        <v>10</v>
      </c>
      <c r="S7" s="9">
        <f t="shared" si="1"/>
        <v>50000</v>
      </c>
      <c r="T7" s="9" t="str">
        <f t="shared" si="7"/>
        <v>MODERADA</v>
      </c>
      <c r="U7" s="9" t="str">
        <f t="shared" si="8"/>
        <v>SIGNIFICATIVO</v>
      </c>
      <c r="W7" s="10" t="s">
        <v>114</v>
      </c>
      <c r="X7" s="10" t="s">
        <v>118</v>
      </c>
      <c r="Y7" s="10" t="s">
        <v>126</v>
      </c>
      <c r="AZ7" s="29"/>
      <c r="BA7" s="8" t="s">
        <v>72</v>
      </c>
      <c r="BB7" s="8">
        <v>10</v>
      </c>
      <c r="BC7" s="8" t="s">
        <v>75</v>
      </c>
      <c r="BD7" s="8">
        <v>10</v>
      </c>
      <c r="BE7" s="8" t="s">
        <v>78</v>
      </c>
      <c r="BF7" s="8">
        <v>10</v>
      </c>
      <c r="BG7" s="8" t="s">
        <v>81</v>
      </c>
      <c r="BH7" s="8">
        <v>10</v>
      </c>
      <c r="BI7" s="8" t="s">
        <v>75</v>
      </c>
      <c r="BJ7" s="8">
        <v>10</v>
      </c>
      <c r="BK7" s="8"/>
      <c r="BL7" s="18"/>
    </row>
    <row r="8" spans="2:64" ht="47.25" x14ac:dyDescent="0.25">
      <c r="B8" s="5" t="s">
        <v>33</v>
      </c>
      <c r="C8" s="3" t="s">
        <v>4</v>
      </c>
      <c r="D8" s="4" t="s">
        <v>23</v>
      </c>
      <c r="E8" s="6" t="s">
        <v>34</v>
      </c>
      <c r="F8" s="7"/>
      <c r="G8" s="9" t="s">
        <v>70</v>
      </c>
      <c r="H8" s="9">
        <f t="shared" si="0"/>
        <v>1</v>
      </c>
      <c r="I8" s="9" t="s">
        <v>75</v>
      </c>
      <c r="J8" s="9">
        <f t="shared" si="2"/>
        <v>10</v>
      </c>
      <c r="K8" s="9" t="s">
        <v>78</v>
      </c>
      <c r="L8" s="9">
        <f t="shared" si="3"/>
        <v>10</v>
      </c>
      <c r="M8" s="9" t="s">
        <v>80</v>
      </c>
      <c r="N8" s="9">
        <f t="shared" si="4"/>
        <v>5</v>
      </c>
      <c r="O8" s="9" t="s">
        <v>82</v>
      </c>
      <c r="P8" s="9">
        <f t="shared" si="5"/>
        <v>5</v>
      </c>
      <c r="Q8" s="9" t="s">
        <v>84</v>
      </c>
      <c r="R8" s="9">
        <f t="shared" si="6"/>
        <v>10</v>
      </c>
      <c r="S8" s="9">
        <f t="shared" si="1"/>
        <v>25000</v>
      </c>
      <c r="T8" s="9" t="str">
        <f t="shared" si="7"/>
        <v>BAJA</v>
      </c>
      <c r="U8" s="9" t="str">
        <f t="shared" si="8"/>
        <v>NO SIGNIFICATIVO</v>
      </c>
      <c r="W8" s="10"/>
      <c r="X8" s="10"/>
      <c r="Y8" s="10"/>
    </row>
    <row r="9" spans="2:64" ht="31.5" x14ac:dyDescent="0.25">
      <c r="B9" s="30" t="s">
        <v>5</v>
      </c>
      <c r="C9" s="3" t="s">
        <v>6</v>
      </c>
      <c r="D9" s="4" t="s">
        <v>35</v>
      </c>
      <c r="E9" s="6" t="s">
        <v>36</v>
      </c>
      <c r="F9" s="7"/>
      <c r="G9" s="9" t="s">
        <v>70</v>
      </c>
      <c r="H9" s="9">
        <f t="shared" si="0"/>
        <v>1</v>
      </c>
      <c r="I9" s="9" t="s">
        <v>73</v>
      </c>
      <c r="J9" s="9">
        <f t="shared" si="2"/>
        <v>1</v>
      </c>
      <c r="K9" s="9" t="s">
        <v>76</v>
      </c>
      <c r="L9" s="9">
        <f t="shared" si="3"/>
        <v>1</v>
      </c>
      <c r="M9" s="9" t="s">
        <v>79</v>
      </c>
      <c r="N9" s="9">
        <f t="shared" si="4"/>
        <v>1</v>
      </c>
      <c r="O9" s="9" t="s">
        <v>73</v>
      </c>
      <c r="P9" s="9">
        <f t="shared" si="5"/>
        <v>1</v>
      </c>
      <c r="Q9" s="9" t="s">
        <v>84</v>
      </c>
      <c r="R9" s="9">
        <f t="shared" si="6"/>
        <v>10</v>
      </c>
      <c r="S9" s="9">
        <f t="shared" si="1"/>
        <v>10</v>
      </c>
      <c r="T9" s="9" t="str">
        <f t="shared" si="7"/>
        <v>BAJA</v>
      </c>
      <c r="U9" s="9" t="str">
        <f t="shared" si="8"/>
        <v>NO SIGNIFICATIVO</v>
      </c>
      <c r="W9" s="10"/>
      <c r="X9" s="10"/>
      <c r="Y9" s="10"/>
    </row>
    <row r="10" spans="2:64" ht="110.25" x14ac:dyDescent="0.25">
      <c r="B10" s="30"/>
      <c r="C10" s="15" t="s">
        <v>7</v>
      </c>
      <c r="D10" s="4" t="s">
        <v>37</v>
      </c>
      <c r="E10" s="6" t="s">
        <v>127</v>
      </c>
      <c r="F10" s="7"/>
      <c r="G10" s="9" t="s">
        <v>71</v>
      </c>
      <c r="H10" s="9">
        <f t="shared" si="0"/>
        <v>5</v>
      </c>
      <c r="I10" s="9" t="s">
        <v>75</v>
      </c>
      <c r="J10" s="9">
        <f t="shared" si="2"/>
        <v>10</v>
      </c>
      <c r="K10" s="9" t="s">
        <v>78</v>
      </c>
      <c r="L10" s="9">
        <f t="shared" si="3"/>
        <v>10</v>
      </c>
      <c r="M10" s="9" t="s">
        <v>80</v>
      </c>
      <c r="N10" s="9">
        <f t="shared" si="4"/>
        <v>5</v>
      </c>
      <c r="O10" s="9" t="s">
        <v>75</v>
      </c>
      <c r="P10" s="9">
        <f t="shared" si="5"/>
        <v>10</v>
      </c>
      <c r="Q10" s="9" t="s">
        <v>83</v>
      </c>
      <c r="R10" s="9">
        <f t="shared" si="6"/>
        <v>1</v>
      </c>
      <c r="S10" s="9">
        <f t="shared" si="1"/>
        <v>25000</v>
      </c>
      <c r="T10" s="9" t="str">
        <f t="shared" si="7"/>
        <v>BAJA</v>
      </c>
      <c r="U10" s="9" t="str">
        <f t="shared" si="8"/>
        <v>SIGNIFICATIVO</v>
      </c>
      <c r="W10" s="10" t="s">
        <v>115</v>
      </c>
      <c r="X10" s="10" t="s">
        <v>128</v>
      </c>
      <c r="Y10" s="10" t="s">
        <v>122</v>
      </c>
    </row>
    <row r="11" spans="2:64" ht="63" x14ac:dyDescent="0.25">
      <c r="B11" s="30" t="s">
        <v>8</v>
      </c>
      <c r="C11" s="3" t="s">
        <v>9</v>
      </c>
      <c r="D11" s="4" t="s">
        <v>38</v>
      </c>
      <c r="E11" s="6" t="s">
        <v>39</v>
      </c>
      <c r="F11" s="7"/>
      <c r="G11" s="9" t="s">
        <v>71</v>
      </c>
      <c r="H11" s="9">
        <f t="shared" si="0"/>
        <v>5</v>
      </c>
      <c r="I11" s="9" t="s">
        <v>74</v>
      </c>
      <c r="J11" s="9">
        <f t="shared" si="2"/>
        <v>5</v>
      </c>
      <c r="K11" s="9" t="s">
        <v>77</v>
      </c>
      <c r="L11" s="9">
        <f t="shared" si="3"/>
        <v>5</v>
      </c>
      <c r="M11" s="9" t="s">
        <v>79</v>
      </c>
      <c r="N11" s="9">
        <f t="shared" si="4"/>
        <v>1</v>
      </c>
      <c r="O11" s="9" t="s">
        <v>82</v>
      </c>
      <c r="P11" s="9">
        <f t="shared" si="5"/>
        <v>5</v>
      </c>
      <c r="Q11" s="9" t="s">
        <v>84</v>
      </c>
      <c r="R11" s="9">
        <f t="shared" si="6"/>
        <v>10</v>
      </c>
      <c r="S11" s="9">
        <f t="shared" si="1"/>
        <v>6250</v>
      </c>
      <c r="T11" s="9" t="str">
        <f t="shared" si="7"/>
        <v>BAJA</v>
      </c>
      <c r="U11" s="9" t="str">
        <f t="shared" si="8"/>
        <v>NO SIGNIFICATIVO</v>
      </c>
      <c r="W11" s="10"/>
      <c r="X11" s="10"/>
      <c r="Y11" s="10"/>
    </row>
    <row r="12" spans="2:64" ht="63" x14ac:dyDescent="0.25">
      <c r="B12" s="30"/>
      <c r="C12" s="3" t="s">
        <v>10</v>
      </c>
      <c r="D12" s="4" t="s">
        <v>38</v>
      </c>
      <c r="E12" s="6" t="s">
        <v>40</v>
      </c>
      <c r="F12" s="7"/>
      <c r="G12" s="9" t="s">
        <v>72</v>
      </c>
      <c r="H12" s="9">
        <f t="shared" si="0"/>
        <v>10</v>
      </c>
      <c r="I12" s="9" t="s">
        <v>75</v>
      </c>
      <c r="J12" s="9">
        <f t="shared" si="2"/>
        <v>10</v>
      </c>
      <c r="K12" s="9" t="s">
        <v>78</v>
      </c>
      <c r="L12" s="9">
        <f t="shared" si="3"/>
        <v>10</v>
      </c>
      <c r="M12" s="9" t="s">
        <v>80</v>
      </c>
      <c r="N12" s="9">
        <f t="shared" si="4"/>
        <v>5</v>
      </c>
      <c r="O12" s="9" t="s">
        <v>75</v>
      </c>
      <c r="P12" s="9">
        <f t="shared" si="5"/>
        <v>10</v>
      </c>
      <c r="Q12" s="9" t="s">
        <v>84</v>
      </c>
      <c r="R12" s="9">
        <f t="shared" si="6"/>
        <v>10</v>
      </c>
      <c r="S12" s="9">
        <f t="shared" si="1"/>
        <v>500000</v>
      </c>
      <c r="T12" s="9" t="str">
        <f t="shared" si="7"/>
        <v>ALTA</v>
      </c>
      <c r="U12" s="9" t="str">
        <f t="shared" si="8"/>
        <v>SIGNIFICATIVO</v>
      </c>
      <c r="W12" s="10" t="s">
        <v>116</v>
      </c>
      <c r="X12" s="10" t="s">
        <v>129</v>
      </c>
      <c r="Y12" s="10" t="s">
        <v>121</v>
      </c>
    </row>
    <row r="13" spans="2:64" ht="63" x14ac:dyDescent="0.25">
      <c r="B13" s="30"/>
      <c r="C13" s="3" t="s">
        <v>11</v>
      </c>
      <c r="D13" s="4" t="s">
        <v>38</v>
      </c>
      <c r="E13" s="6" t="s">
        <v>41</v>
      </c>
      <c r="F13" s="7"/>
      <c r="G13" s="9" t="s">
        <v>70</v>
      </c>
      <c r="H13" s="9">
        <f t="shared" si="0"/>
        <v>1</v>
      </c>
      <c r="I13" s="9" t="s">
        <v>73</v>
      </c>
      <c r="J13" s="9">
        <f t="shared" si="2"/>
        <v>1</v>
      </c>
      <c r="K13" s="9" t="s">
        <v>77</v>
      </c>
      <c r="L13" s="9">
        <f t="shared" si="3"/>
        <v>5</v>
      </c>
      <c r="M13" s="9" t="s">
        <v>81</v>
      </c>
      <c r="N13" s="9">
        <f t="shared" si="4"/>
        <v>10</v>
      </c>
      <c r="O13" s="9" t="s">
        <v>73</v>
      </c>
      <c r="P13" s="9">
        <f t="shared" si="5"/>
        <v>1</v>
      </c>
      <c r="Q13" s="9" t="s">
        <v>83</v>
      </c>
      <c r="R13" s="9">
        <f t="shared" si="6"/>
        <v>1</v>
      </c>
      <c r="S13" s="9">
        <f t="shared" si="1"/>
        <v>50</v>
      </c>
      <c r="T13" s="9" t="str">
        <f t="shared" si="7"/>
        <v>BAJA</v>
      </c>
      <c r="U13" s="9" t="str">
        <f t="shared" si="8"/>
        <v>SIGNIFICATIVO</v>
      </c>
      <c r="W13" s="10" t="s">
        <v>130</v>
      </c>
      <c r="X13" s="10" t="s">
        <v>131</v>
      </c>
      <c r="Y13" s="10"/>
    </row>
    <row r="14" spans="2:64" ht="47.25" x14ac:dyDescent="0.25">
      <c r="B14" s="30"/>
      <c r="C14" s="3" t="s">
        <v>12</v>
      </c>
      <c r="D14" s="4" t="s">
        <v>42</v>
      </c>
      <c r="E14" s="6" t="s">
        <v>43</v>
      </c>
      <c r="F14" s="7"/>
      <c r="G14" s="9" t="s">
        <v>71</v>
      </c>
      <c r="H14" s="9">
        <f t="shared" si="0"/>
        <v>5</v>
      </c>
      <c r="I14" s="9" t="s">
        <v>74</v>
      </c>
      <c r="J14" s="9">
        <f t="shared" si="2"/>
        <v>5</v>
      </c>
      <c r="K14" s="9" t="s">
        <v>77</v>
      </c>
      <c r="L14" s="9">
        <f t="shared" si="3"/>
        <v>5</v>
      </c>
      <c r="M14" s="9" t="s">
        <v>81</v>
      </c>
      <c r="N14" s="9">
        <f t="shared" si="4"/>
        <v>10</v>
      </c>
      <c r="O14" s="9" t="s">
        <v>82</v>
      </c>
      <c r="P14" s="9">
        <f t="shared" si="5"/>
        <v>5</v>
      </c>
      <c r="Q14" s="9" t="s">
        <v>83</v>
      </c>
      <c r="R14" s="9">
        <f t="shared" si="6"/>
        <v>1</v>
      </c>
      <c r="S14" s="9">
        <f t="shared" si="1"/>
        <v>6250</v>
      </c>
      <c r="T14" s="9" t="str">
        <f t="shared" si="7"/>
        <v>BAJA</v>
      </c>
      <c r="U14" s="9" t="str">
        <f t="shared" si="8"/>
        <v>SIGNIFICATIVO</v>
      </c>
      <c r="W14" s="10" t="s">
        <v>132</v>
      </c>
      <c r="X14" s="10" t="s">
        <v>133</v>
      </c>
      <c r="Y14" s="10" t="s">
        <v>122</v>
      </c>
    </row>
    <row r="15" spans="2:64" ht="47.25" x14ac:dyDescent="0.25">
      <c r="B15" s="30"/>
      <c r="C15" s="3" t="s">
        <v>21</v>
      </c>
      <c r="D15" s="4" t="s">
        <v>38</v>
      </c>
      <c r="E15" s="6" t="s">
        <v>44</v>
      </c>
      <c r="F15" s="7"/>
      <c r="G15" s="9" t="s">
        <v>70</v>
      </c>
      <c r="H15" s="9">
        <f t="shared" si="0"/>
        <v>1</v>
      </c>
      <c r="I15" s="9" t="s">
        <v>74</v>
      </c>
      <c r="J15" s="9">
        <f t="shared" si="2"/>
        <v>5</v>
      </c>
      <c r="K15" s="9" t="s">
        <v>77</v>
      </c>
      <c r="L15" s="9">
        <f t="shared" si="3"/>
        <v>5</v>
      </c>
      <c r="M15" s="9" t="s">
        <v>80</v>
      </c>
      <c r="N15" s="9">
        <f t="shared" si="4"/>
        <v>5</v>
      </c>
      <c r="O15" s="9" t="s">
        <v>82</v>
      </c>
      <c r="P15" s="9">
        <f t="shared" si="5"/>
        <v>5</v>
      </c>
      <c r="Q15" s="9" t="s">
        <v>84</v>
      </c>
      <c r="R15" s="9">
        <f t="shared" si="6"/>
        <v>10</v>
      </c>
      <c r="S15" s="9">
        <f t="shared" si="1"/>
        <v>6250</v>
      </c>
      <c r="T15" s="9" t="str">
        <f t="shared" si="7"/>
        <v>BAJA</v>
      </c>
      <c r="U15" s="9" t="str">
        <f t="shared" si="8"/>
        <v>NO SIGNIFICATIVO</v>
      </c>
      <c r="W15" s="10"/>
      <c r="X15" s="10"/>
      <c r="Y15" s="16"/>
    </row>
    <row r="16" spans="2:64" ht="47.25" x14ac:dyDescent="0.25">
      <c r="B16" s="30" t="s">
        <v>13</v>
      </c>
      <c r="C16" s="3" t="s">
        <v>14</v>
      </c>
      <c r="D16" s="4" t="s">
        <v>42</v>
      </c>
      <c r="E16" s="6" t="s">
        <v>45</v>
      </c>
      <c r="F16" s="7"/>
      <c r="G16" s="9" t="s">
        <v>70</v>
      </c>
      <c r="H16" s="9">
        <f t="shared" si="0"/>
        <v>1</v>
      </c>
      <c r="I16" s="9" t="s">
        <v>73</v>
      </c>
      <c r="J16" s="9">
        <f t="shared" si="2"/>
        <v>1</v>
      </c>
      <c r="K16" s="9" t="s">
        <v>76</v>
      </c>
      <c r="L16" s="9">
        <f t="shared" si="3"/>
        <v>1</v>
      </c>
      <c r="M16" s="9" t="s">
        <v>79</v>
      </c>
      <c r="N16" s="9">
        <f t="shared" si="4"/>
        <v>1</v>
      </c>
      <c r="O16" s="9" t="s">
        <v>73</v>
      </c>
      <c r="P16" s="9">
        <f t="shared" si="5"/>
        <v>1</v>
      </c>
      <c r="Q16" s="9" t="s">
        <v>84</v>
      </c>
      <c r="R16" s="9">
        <f t="shared" si="6"/>
        <v>10</v>
      </c>
      <c r="S16" s="9">
        <f t="shared" si="1"/>
        <v>10</v>
      </c>
      <c r="T16" s="9" t="str">
        <f t="shared" si="7"/>
        <v>BAJA</v>
      </c>
      <c r="U16" s="9" t="str">
        <f t="shared" si="8"/>
        <v>NO SIGNIFICATIVO</v>
      </c>
      <c r="W16" s="10"/>
      <c r="X16" s="10"/>
      <c r="Y16" s="16"/>
    </row>
    <row r="17" spans="2:25" ht="31.5" x14ac:dyDescent="0.25">
      <c r="B17" s="30"/>
      <c r="C17" s="3" t="s">
        <v>15</v>
      </c>
      <c r="D17" s="4" t="s">
        <v>38</v>
      </c>
      <c r="E17" s="6" t="s">
        <v>46</v>
      </c>
      <c r="F17" s="7"/>
      <c r="G17" s="9" t="s">
        <v>70</v>
      </c>
      <c r="H17" s="9">
        <f t="shared" si="0"/>
        <v>1</v>
      </c>
      <c r="I17" s="9" t="s">
        <v>73</v>
      </c>
      <c r="J17" s="9">
        <f t="shared" si="2"/>
        <v>1</v>
      </c>
      <c r="K17" s="9" t="s">
        <v>76</v>
      </c>
      <c r="L17" s="9">
        <f t="shared" si="3"/>
        <v>1</v>
      </c>
      <c r="M17" s="9" t="s">
        <v>79</v>
      </c>
      <c r="N17" s="9">
        <f t="shared" si="4"/>
        <v>1</v>
      </c>
      <c r="O17" s="9" t="s">
        <v>73</v>
      </c>
      <c r="P17" s="9">
        <f t="shared" si="5"/>
        <v>1</v>
      </c>
      <c r="Q17" s="9" t="s">
        <v>84</v>
      </c>
      <c r="R17" s="9">
        <f t="shared" si="6"/>
        <v>10</v>
      </c>
      <c r="S17" s="9">
        <f t="shared" si="1"/>
        <v>10</v>
      </c>
      <c r="T17" s="9" t="str">
        <f t="shared" si="7"/>
        <v>BAJA</v>
      </c>
      <c r="U17" s="9" t="str">
        <f t="shared" si="8"/>
        <v>NO SIGNIFICATIVO</v>
      </c>
      <c r="W17" s="10"/>
      <c r="X17" s="10"/>
      <c r="Y17" s="16"/>
    </row>
    <row r="18" spans="2:25" ht="31.5" x14ac:dyDescent="0.25">
      <c r="B18" s="30" t="s">
        <v>16</v>
      </c>
      <c r="C18" s="3" t="s">
        <v>17</v>
      </c>
      <c r="D18" s="4" t="s">
        <v>42</v>
      </c>
      <c r="E18" s="6" t="s">
        <v>47</v>
      </c>
      <c r="F18" s="7"/>
      <c r="G18" s="9" t="s">
        <v>70</v>
      </c>
      <c r="H18" s="9">
        <f t="shared" si="0"/>
        <v>1</v>
      </c>
      <c r="I18" s="9" t="s">
        <v>73</v>
      </c>
      <c r="J18" s="9">
        <f t="shared" si="2"/>
        <v>1</v>
      </c>
      <c r="K18" s="9" t="s">
        <v>76</v>
      </c>
      <c r="L18" s="9">
        <f t="shared" si="3"/>
        <v>1</v>
      </c>
      <c r="M18" s="9" t="s">
        <v>79</v>
      </c>
      <c r="N18" s="9">
        <f t="shared" si="4"/>
        <v>1</v>
      </c>
      <c r="O18" s="9" t="s">
        <v>73</v>
      </c>
      <c r="P18" s="9">
        <f t="shared" si="5"/>
        <v>1</v>
      </c>
      <c r="Q18" s="9" t="s">
        <v>84</v>
      </c>
      <c r="R18" s="9">
        <f t="shared" si="6"/>
        <v>10</v>
      </c>
      <c r="S18" s="9">
        <f t="shared" si="1"/>
        <v>10</v>
      </c>
      <c r="T18" s="9" t="str">
        <f t="shared" si="7"/>
        <v>BAJA</v>
      </c>
      <c r="U18" s="9" t="str">
        <f t="shared" si="8"/>
        <v>NO SIGNIFICATIVO</v>
      </c>
      <c r="W18" s="10"/>
      <c r="X18" s="10"/>
      <c r="Y18" s="16"/>
    </row>
    <row r="19" spans="2:25" ht="31.5" x14ac:dyDescent="0.25">
      <c r="B19" s="30"/>
      <c r="C19" s="3" t="s">
        <v>18</v>
      </c>
      <c r="D19" s="4" t="s">
        <v>42</v>
      </c>
      <c r="E19" s="6" t="s">
        <v>48</v>
      </c>
      <c r="F19" s="7"/>
      <c r="G19" s="9" t="s">
        <v>71</v>
      </c>
      <c r="H19" s="9">
        <f t="shared" si="0"/>
        <v>5</v>
      </c>
      <c r="I19" s="9" t="s">
        <v>74</v>
      </c>
      <c r="J19" s="9">
        <f t="shared" si="2"/>
        <v>5</v>
      </c>
      <c r="K19" s="9" t="s">
        <v>77</v>
      </c>
      <c r="L19" s="9">
        <f t="shared" si="3"/>
        <v>5</v>
      </c>
      <c r="M19" s="9" t="s">
        <v>80</v>
      </c>
      <c r="N19" s="9">
        <f t="shared" si="4"/>
        <v>5</v>
      </c>
      <c r="O19" s="9" t="s">
        <v>75</v>
      </c>
      <c r="P19" s="9">
        <f t="shared" si="5"/>
        <v>10</v>
      </c>
      <c r="Q19" s="9" t="s">
        <v>84</v>
      </c>
      <c r="R19" s="9">
        <f t="shared" si="6"/>
        <v>10</v>
      </c>
      <c r="S19" s="9">
        <f t="shared" si="1"/>
        <v>62500</v>
      </c>
      <c r="T19" s="9" t="str">
        <f t="shared" si="7"/>
        <v>MODERADA</v>
      </c>
      <c r="U19" s="9" t="str">
        <f t="shared" si="8"/>
        <v>SIGNIFICATIVO</v>
      </c>
      <c r="W19" s="10" t="s">
        <v>117</v>
      </c>
      <c r="X19" s="10" t="s">
        <v>134</v>
      </c>
      <c r="Y19" s="10" t="s">
        <v>135</v>
      </c>
    </row>
    <row r="20" spans="2:25" ht="47.25" x14ac:dyDescent="0.25">
      <c r="B20" s="5" t="s">
        <v>19</v>
      </c>
      <c r="C20" s="3" t="s">
        <v>20</v>
      </c>
      <c r="D20" s="4" t="s">
        <v>49</v>
      </c>
      <c r="E20" s="6" t="s">
        <v>50</v>
      </c>
      <c r="F20" s="7"/>
      <c r="G20" s="9" t="s">
        <v>71</v>
      </c>
      <c r="H20" s="9">
        <f t="shared" si="0"/>
        <v>5</v>
      </c>
      <c r="I20" s="9" t="s">
        <v>73</v>
      </c>
      <c r="J20" s="9">
        <f t="shared" si="2"/>
        <v>1</v>
      </c>
      <c r="K20" s="9" t="s">
        <v>77</v>
      </c>
      <c r="L20" s="9">
        <f t="shared" si="3"/>
        <v>5</v>
      </c>
      <c r="M20" s="9" t="s">
        <v>80</v>
      </c>
      <c r="N20" s="9">
        <f t="shared" si="4"/>
        <v>5</v>
      </c>
      <c r="O20" s="9" t="s">
        <v>82</v>
      </c>
      <c r="P20" s="9">
        <f t="shared" si="5"/>
        <v>5</v>
      </c>
      <c r="Q20" s="9" t="s">
        <v>84</v>
      </c>
      <c r="R20" s="9">
        <f t="shared" si="6"/>
        <v>10</v>
      </c>
      <c r="S20" s="9">
        <f t="shared" si="1"/>
        <v>6250</v>
      </c>
      <c r="T20" s="9" t="str">
        <f t="shared" si="7"/>
        <v>BAJA</v>
      </c>
      <c r="U20" s="9" t="str">
        <f t="shared" si="8"/>
        <v>NO SIGNIFICATIVO</v>
      </c>
      <c r="W20" s="10"/>
      <c r="X20" s="10"/>
      <c r="Y20" s="16"/>
    </row>
    <row r="21" spans="2:25" ht="15.75" thickBot="1" x14ac:dyDescent="0.3"/>
    <row r="22" spans="2:25" ht="15.75" x14ac:dyDescent="0.25">
      <c r="G22" s="24" t="s">
        <v>142</v>
      </c>
      <c r="H22" s="25"/>
      <c r="I22" s="25"/>
      <c r="J22" s="25"/>
      <c r="K22" s="25"/>
      <c r="L22" s="25"/>
      <c r="M22" s="25"/>
      <c r="N22" s="25"/>
      <c r="O22" s="25"/>
      <c r="P22" s="25"/>
      <c r="Q22" s="25"/>
      <c r="R22" s="25"/>
      <c r="S22" s="25"/>
      <c r="T22" s="25"/>
      <c r="U22" s="20">
        <f>COUNTIF(U5:U20,"SIGNIFICATIVO")</f>
        <v>7</v>
      </c>
    </row>
    <row r="23" spans="2:25" ht="15.75" thickBot="1" x14ac:dyDescent="0.3">
      <c r="G23" s="26" t="s">
        <v>143</v>
      </c>
      <c r="H23" s="27"/>
      <c r="I23" s="27"/>
      <c r="J23" s="27"/>
      <c r="K23" s="27"/>
      <c r="L23" s="27"/>
      <c r="M23" s="27"/>
      <c r="N23" s="27"/>
      <c r="O23" s="27"/>
      <c r="P23" s="27"/>
      <c r="Q23" s="27"/>
      <c r="R23" s="27"/>
      <c r="S23" s="27"/>
      <c r="T23" s="27"/>
      <c r="U23" s="21">
        <v>1</v>
      </c>
    </row>
    <row r="24" spans="2:25" ht="16.5" thickBot="1" x14ac:dyDescent="0.3">
      <c r="G24" s="28"/>
      <c r="H24" s="28"/>
      <c r="I24" s="28"/>
      <c r="J24" s="28"/>
      <c r="K24" s="28"/>
      <c r="L24" s="28"/>
      <c r="M24" s="28"/>
      <c r="N24" s="28"/>
      <c r="O24" s="28"/>
      <c r="P24" s="28"/>
      <c r="Q24" s="28"/>
      <c r="R24" s="28"/>
      <c r="S24" s="28"/>
      <c r="T24" s="28"/>
      <c r="U24" s="19"/>
    </row>
    <row r="25" spans="2:25" ht="15.75" x14ac:dyDescent="0.25">
      <c r="G25" s="24" t="s">
        <v>144</v>
      </c>
      <c r="H25" s="25"/>
      <c r="I25" s="25"/>
      <c r="J25" s="25"/>
      <c r="K25" s="25"/>
      <c r="L25" s="25"/>
      <c r="M25" s="25"/>
      <c r="N25" s="25"/>
      <c r="O25" s="25"/>
      <c r="P25" s="25"/>
      <c r="Q25" s="25"/>
      <c r="R25" s="25"/>
      <c r="S25" s="25"/>
      <c r="T25" s="25"/>
      <c r="U25" s="22">
        <f>U22/16</f>
        <v>0.4375</v>
      </c>
    </row>
    <row r="26" spans="2:25" ht="15.75" thickBot="1" x14ac:dyDescent="0.3">
      <c r="G26" s="26" t="s">
        <v>145</v>
      </c>
      <c r="H26" s="27"/>
      <c r="I26" s="27"/>
      <c r="J26" s="27"/>
      <c r="K26" s="27"/>
      <c r="L26" s="27"/>
      <c r="M26" s="27"/>
      <c r="N26" s="27"/>
      <c r="O26" s="27"/>
      <c r="P26" s="27"/>
      <c r="Q26" s="27"/>
      <c r="R26" s="27"/>
      <c r="S26" s="27"/>
      <c r="T26" s="27"/>
      <c r="U26" s="23">
        <f>U23/16</f>
        <v>6.25E-2</v>
      </c>
    </row>
  </sheetData>
  <mergeCells count="20">
    <mergeCell ref="B11:B15"/>
    <mergeCell ref="B16:B17"/>
    <mergeCell ref="B18:B19"/>
    <mergeCell ref="AZ5:AZ7"/>
    <mergeCell ref="BG4:BH4"/>
    <mergeCell ref="BI4:BJ4"/>
    <mergeCell ref="BK4:BL4"/>
    <mergeCell ref="B5:B7"/>
    <mergeCell ref="B9:B10"/>
    <mergeCell ref="G3:U3"/>
    <mergeCell ref="B3:E3"/>
    <mergeCell ref="BA4:BB4"/>
    <mergeCell ref="BC4:BD4"/>
    <mergeCell ref="BE4:BF4"/>
    <mergeCell ref="W3:Y3"/>
    <mergeCell ref="G25:T25"/>
    <mergeCell ref="G26:T26"/>
    <mergeCell ref="G23:T23"/>
    <mergeCell ref="G22:T22"/>
    <mergeCell ref="G24:T24"/>
  </mergeCells>
  <conditionalFormatting sqref="T5:T20">
    <cfRule type="containsText" dxfId="9" priority="8" operator="containsText" text="ALTA">
      <formula>NOT(ISERROR(SEARCH("ALTA",T5)))</formula>
    </cfRule>
    <cfRule type="containsText" dxfId="8" priority="9" operator="containsText" text="MODERADA">
      <formula>NOT(ISERROR(SEARCH("MODERADA",T5)))</formula>
    </cfRule>
    <cfRule type="containsText" dxfId="7" priority="10" operator="containsText" text="BAJA">
      <formula>NOT(ISERROR(SEARCH("BAJA",T5)))</formula>
    </cfRule>
  </conditionalFormatting>
  <conditionalFormatting sqref="U5:U20 U22">
    <cfRule type="containsText" dxfId="6" priority="6" operator="containsText" text="NO SIGNIFICATIVO">
      <formula>NOT(ISERROR(SEARCH("NO SIGNIFICATIVO",U5)))</formula>
    </cfRule>
    <cfRule type="containsText" dxfId="5" priority="7" operator="containsText" text="SIGNIFICATIVO">
      <formula>NOT(ISERROR(SEARCH("SIGNIFICATIVO",U5)))</formula>
    </cfRule>
  </conditionalFormatting>
  <conditionalFormatting sqref="U24">
    <cfRule type="containsText" dxfId="4" priority="3" operator="containsText" text="ALTA">
      <formula>NOT(ISERROR(SEARCH("ALTA",U24)))</formula>
    </cfRule>
    <cfRule type="containsText" dxfId="3" priority="4" operator="containsText" text="MODERADA">
      <formula>NOT(ISERROR(SEARCH("MODERADA",U24)))</formula>
    </cfRule>
    <cfRule type="containsText" dxfId="2" priority="5" operator="containsText" text="BAJA">
      <formula>NOT(ISERROR(SEARCH("BAJA",U24)))</formula>
    </cfRule>
  </conditionalFormatting>
  <conditionalFormatting sqref="U25">
    <cfRule type="containsText" dxfId="1" priority="1" operator="containsText" text="NO SIGNIFICATIVO">
      <formula>NOT(ISERROR(SEARCH("NO SIGNIFICATIVO",U25)))</formula>
    </cfRule>
    <cfRule type="containsText" dxfId="0" priority="2" operator="containsText" text="SIGNIFICATIVO">
      <formula>NOT(ISERROR(SEARCH("SIGNIFICATIVO",U25)))</formula>
    </cfRule>
  </conditionalFormatting>
  <dataValidations count="6">
    <dataValidation type="list" allowBlank="1" showInputMessage="1" showErrorMessage="1" sqref="G5:G20">
      <formula1>ALCANCE</formula1>
    </dataValidation>
    <dataValidation type="list" allowBlank="1" showInputMessage="1" showErrorMessage="1" sqref="I5:I20">
      <formula1>PROBABILIDAD</formula1>
    </dataValidation>
    <dataValidation type="list" allowBlank="1" showInputMessage="1" showErrorMessage="1" sqref="K5:K20">
      <formula1>DURACIÓN</formula1>
    </dataValidation>
    <dataValidation type="list" allowBlank="1" showInputMessage="1" showErrorMessage="1" sqref="M5:M20">
      <formula1>RECUPERABILIDAD</formula1>
    </dataValidation>
    <dataValidation type="list" allowBlank="1" showInputMessage="1" showErrorMessage="1" sqref="O5:O20">
      <formula1>CANTIDAD</formula1>
    </dataValidation>
    <dataValidation type="list" allowBlank="1" showInputMessage="1" showErrorMessage="1" sqref="Q5:Q20">
      <formula1>NORMATIVIDAD</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3"/>
  <sheetViews>
    <sheetView showGridLines="0" workbookViewId="0"/>
  </sheetViews>
  <sheetFormatPr baseColWidth="10" defaultRowHeight="15" x14ac:dyDescent="0.25"/>
  <cols>
    <col min="2" max="2" width="28.7109375" bestFit="1" customWidth="1"/>
    <col min="3" max="3" width="22.5703125" customWidth="1"/>
    <col min="4" max="4" width="18" customWidth="1"/>
    <col min="5" max="5" width="18.28515625" customWidth="1"/>
    <col min="6" max="6" width="22.5703125" customWidth="1"/>
  </cols>
  <sheetData>
    <row r="2" spans="2:6" ht="15.75" x14ac:dyDescent="0.25">
      <c r="B2" s="34" t="s">
        <v>85</v>
      </c>
      <c r="C2" s="34"/>
      <c r="D2" s="34"/>
      <c r="E2" s="34"/>
      <c r="F2" s="34"/>
    </row>
    <row r="3" spans="2:6" ht="31.5" x14ac:dyDescent="0.25">
      <c r="B3" s="11" t="s">
        <v>86</v>
      </c>
      <c r="C3" s="12" t="s">
        <v>87</v>
      </c>
      <c r="D3" s="34" t="s">
        <v>88</v>
      </c>
      <c r="E3" s="34"/>
      <c r="F3" s="34"/>
    </row>
    <row r="4" spans="2:6" ht="78.75" x14ac:dyDescent="0.25">
      <c r="B4" s="13" t="s">
        <v>60</v>
      </c>
      <c r="C4" s="10" t="s">
        <v>90</v>
      </c>
      <c r="D4" s="10" t="s">
        <v>98</v>
      </c>
      <c r="E4" s="10" t="s">
        <v>110</v>
      </c>
      <c r="F4" s="10" t="s">
        <v>141</v>
      </c>
    </row>
    <row r="5" spans="2:6" ht="141.75" x14ac:dyDescent="0.25">
      <c r="B5" s="13" t="s">
        <v>111</v>
      </c>
      <c r="C5" s="10" t="s">
        <v>91</v>
      </c>
      <c r="D5" s="10" t="s">
        <v>99</v>
      </c>
      <c r="E5" s="10" t="s">
        <v>136</v>
      </c>
      <c r="F5" s="10" t="s">
        <v>137</v>
      </c>
    </row>
    <row r="6" spans="2:6" ht="94.5" x14ac:dyDescent="0.25">
      <c r="B6" s="13" t="s">
        <v>61</v>
      </c>
      <c r="C6" s="10" t="s">
        <v>92</v>
      </c>
      <c r="D6" s="10" t="s">
        <v>100</v>
      </c>
      <c r="E6" s="10" t="s">
        <v>101</v>
      </c>
      <c r="F6" s="10" t="s">
        <v>102</v>
      </c>
    </row>
    <row r="7" spans="2:6" ht="173.25" x14ac:dyDescent="0.25">
      <c r="B7" s="13" t="s">
        <v>62</v>
      </c>
      <c r="C7" s="10" t="s">
        <v>93</v>
      </c>
      <c r="D7" s="10" t="s">
        <v>96</v>
      </c>
      <c r="E7" s="10" t="s">
        <v>138</v>
      </c>
      <c r="F7" s="10" t="s">
        <v>97</v>
      </c>
    </row>
    <row r="8" spans="2:6" ht="126" x14ac:dyDescent="0.25">
      <c r="B8" s="13" t="s">
        <v>89</v>
      </c>
      <c r="C8" s="10" t="s">
        <v>94</v>
      </c>
      <c r="D8" s="10" t="s">
        <v>139</v>
      </c>
      <c r="E8" s="10" t="s">
        <v>103</v>
      </c>
      <c r="F8" s="10" t="s">
        <v>140</v>
      </c>
    </row>
    <row r="9" spans="2:6" ht="78.75" x14ac:dyDescent="0.25">
      <c r="B9" s="13" t="s">
        <v>63</v>
      </c>
      <c r="C9" s="10" t="s">
        <v>95</v>
      </c>
      <c r="D9" s="10" t="s">
        <v>104</v>
      </c>
      <c r="E9" s="10" t="s">
        <v>105</v>
      </c>
      <c r="F9" s="10"/>
    </row>
    <row r="12" spans="2:6" x14ac:dyDescent="0.25">
      <c r="B12" t="s">
        <v>108</v>
      </c>
    </row>
    <row r="13" spans="2:6" x14ac:dyDescent="0.25">
      <c r="B13" t="s">
        <v>109</v>
      </c>
    </row>
  </sheetData>
  <mergeCells count="2">
    <mergeCell ref="D3:F3"/>
    <mergeCell ref="B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6</vt:i4>
      </vt:variant>
    </vt:vector>
  </HeadingPairs>
  <TitlesOfParts>
    <vt:vector size="8" baseType="lpstr">
      <vt:lpstr>M-DAEI FINAL</vt:lpstr>
      <vt:lpstr>CONVENCIONES</vt:lpstr>
      <vt:lpstr>ALCANCE</vt:lpstr>
      <vt:lpstr>CANTIDAD</vt:lpstr>
      <vt:lpstr>DURACIÓN</vt:lpstr>
      <vt:lpstr>NORMATIVIDAD</vt:lpstr>
      <vt:lpstr>PROBABILIDAD</vt:lpstr>
      <vt:lpstr>RECUPERABILIDAD</vt:lpstr>
    </vt:vector>
  </TitlesOfParts>
  <Company>TuSoft.org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TuSoft</dc:creator>
  <cp:lastModifiedBy>TuSoft</cp:lastModifiedBy>
  <dcterms:created xsi:type="dcterms:W3CDTF">2017-09-28T20:12:57Z</dcterms:created>
  <dcterms:modified xsi:type="dcterms:W3CDTF">2018-05-30T20:46:30Z</dcterms:modified>
</cp:coreProperties>
</file>